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<sst xmlns="http://schemas.openxmlformats.org/spreadsheetml/2006/main" count="354" uniqueCount="232">
  <si>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</si>
  <si>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</si>
  <si>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</si>
  <si>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</si>
  <si>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</si>
  <si>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</si>
  <si>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</si>
  <si>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一、卫生健康支出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</si>
  <si>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</si>
  <si>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</si>
  <si>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</si>
  <si>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</si>
  <si>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</si>
  <si>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</si>
  <si>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</si>
  <si>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</si>
  <si>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</si>
  <si>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</si>
  <si>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</si>
  <si>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</si>
  <si>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</si>
  <si>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</si>
  <si>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</si>
  <si>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</si>
  <si>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</si>
  <si>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</si>
  <si>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</si>
  <si>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</si>
  <si>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</si>
  <si>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</si>
  <si>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</si>
  <si>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</si>
  <si>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</si>
  <si>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</si>
  <si>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</si>
  <si>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</si>
  <si>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</si>
  <si>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</si>
  <si>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</si>
  <si>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</si>
  <si>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</si>
  <si>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</si>
  <si>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</si>
  <si>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</si>
  <si>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</si>
  <si>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一、卫生健康支出
</t>
  </si>
  <si>
    <t xml:space="preserve">     基层医疗卫生机构</t>
  </si>
  <si>
    <t xml:space="preserve">         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</si>
  <si>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</si>
  <si>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</si>
  <si>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</si>
  <si>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</si>
  <si>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</si>
  <si>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</si>
  <si>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</si>
  <si>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</si>
  <si>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</si>
  <si>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</si>
  <si>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</si>
  <si>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</si>
  <si>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</si>
  <si>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</si>
  <si>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r>
      <rPr>
        <sz val="10"/>
        <color rgb="FF000000"/>
        <rFont val="Times New Roman"/>
        <charset val="134"/>
      </rPr>
      <t>……</t>
    </r>
    <r>
      <rPr>
        <sz val="10"/>
        <color rgb="FF000000"/>
        <rFont val="宋体"/>
        <charset val="134"/>
      </rPr>
      <t>基层医疗卫生机构</t>
    </r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</si>
  <si>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</si>
  <si>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</si>
  <si>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</si>
  <si>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</si>
  <si>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</si>
  <si>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</si>
  <si>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</si>
  <si>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</si>
  <si>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</si>
  <si>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</si>
  <si>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</si>
  <si>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</si>
  <si>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</si>
  <si>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</si>
  <si>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</si>
  <si>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</si>
  <si>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</si>
  <si>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</si>
  <si>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</si>
  <si>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</si>
  <si>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</si>
  <si>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</si>
  <si>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</si>
  <si>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</si>
  <si>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</si>
  <si>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</si>
  <si>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</si>
  <si>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</si>
  <si>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</si>
  <si>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</si>
  <si>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</si>
  <si>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</si>
  <si>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</si>
  <si>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</si>
  <si>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</si>
  <si>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</si>
  <si>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</si>
  <si>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</si>
  <si>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</si>
  <si>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</si>
  <si>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</si>
  <si>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</si>
  <si>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</si>
  <si>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</si>
  <si>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</si>
  <si>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</si>
  <si>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</si>
  <si>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</si>
  <si>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</si>
  <si>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</si>
  <si>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</si>
  <si>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</si>
  <si>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</si>
  <si>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</si>
  <si>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</si>
  <si>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</si>
  <si>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</si>
  <si>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</si>
  <si>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</si>
  <si>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</si>
  <si>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</si>
  <si>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</si>
  <si>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</si>
  <si>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</si>
  <si>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</si>
  <si>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</si>
  <si>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</si>
  <si>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</si>
  <si>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</si>
  <si>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</si>
  <si>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</si>
  <si>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</si>
  <si>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</si>
  <si>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</si>
  <si>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</si>
  <si>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</si>
  <si>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</si>
  <si>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</si>
  <si>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</si>
  <si>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</si>
  <si>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</si>
  <si>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</si>
  <si>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</si>
  <si>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</si>
  <si>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</si>
  <si>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</si>
  <si>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</si>
  <si>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</si>
  <si>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</si>
  <si>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</si>
  <si>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</si>
  <si>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</si>
  <si>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</si>
  <si>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</si>
  <si>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</si>
  <si>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</si>
  <si>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</si>
  <si>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</si>
  <si>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</si>
  <si>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</si>
  <si>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</si>
  <si>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</si>
  <si>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</si>
  <si>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</si>
  <si>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</si>
  <si>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</si>
  <si>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</si>
  <si>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</si>
  <si>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</si>
  <si>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</si>
  <si>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</si>
  <si>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</si>
  <si>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</si>
  <si>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</si>
  <si>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</si>
  <si>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</si>
  <si>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</si>
  <si>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</si>
  <si>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</si>
  <si>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</si>
  <si>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</si>
  <si>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</si>
  <si>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</si>
  <si>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</si>
  <si>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</si>
  <si>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</si>
  <si>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</si>
  <si>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</si>
  <si>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</si>
  <si>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</si>
  <si>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</si>
  <si>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</si>
  <si>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</si>
  <si>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</si>
  <si>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</si>
  <si>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</si>
  <si>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</si>
  <si>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 21 人，其中：在职人员  14  人，离退休人员  7 人。</t>
  </si>
  <si>
    <t>政府性基金预算财政拨款支出预算表</t>
  </si>
  <si>
    <t>部门项目支出绩效目标表</t>
  </si>
  <si>
    <t>项目名称</t>
  </si>
  <si>
    <t>无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</si>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</sst>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8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C12" sqref="C12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104.9</v>
      </c>
      <c r="C6" s="24" t="s">
        <v>7</v>
      </c>
      <c r="D6" s="24">
        <v>104.9</v>
      </c>
    </row>
    <row r="7" ht="21" customHeight="1" spans="1:4">
      <c r="A7" s="47" t="s">
        <v>8</v>
      </c>
      <c r="B7" s="24">
        <v>104.9</v>
      </c>
      <c r="C7" s="24" t="s">
        <v>9</v>
      </c>
      <c r="D7" s="24"/>
    </row>
    <row r="8" ht="21" customHeight="1" spans="1:4">
      <c r="A8" s="47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48" t="s">
        <v>13</v>
      </c>
      <c r="D9" s="49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50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104.9</v>
      </c>
      <c r="C16" s="25" t="s">
        <v>22</v>
      </c>
      <c r="D16" s="25">
        <v>104.9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104.9</v>
      </c>
      <c r="C19" s="25" t="s">
        <v>27</v>
      </c>
      <c r="D19" s="25">
        <f>D16+D17</f>
        <v>104.9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7" workbookViewId="0">
      <selection activeCell="A8" sqref="A8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6"/>
      <c r="B5" s="46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6"/>
      <c r="P5" s="46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34" t="s">
        <v>45</v>
      </c>
      <c r="B7" s="24">
        <v>104.9</v>
      </c>
      <c r="C7" s="24">
        <v>104.9</v>
      </c>
      <c r="D7" s="24">
        <v>104.9</v>
      </c>
      <c r="E7" s="24">
        <v>104.9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v>104.9</v>
      </c>
      <c r="C8" s="24">
        <v>104.9</v>
      </c>
      <c r="D8" s="24">
        <v>104.9</v>
      </c>
      <c r="E8" s="24">
        <v>104.9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v>104.9</v>
      </c>
      <c r="C9" s="24">
        <v>104.9</v>
      </c>
      <c r="D9" s="24">
        <v>104.9</v>
      </c>
      <c r="E9" s="24">
        <v>104.9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9" si="1">C10+O10+P10</f>
        <v>0</v>
      </c>
      <c r="C10" s="24">
        <f t="shared" ref="C8:C29" si="2">D10+G10+H10+K10+L10+M10+N10</f>
        <v>0</v>
      </c>
      <c r="D10" s="24">
        <f t="shared" ref="D8:D29" si="3">SUM(E10:F10)</f>
        <v>0</v>
      </c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1"/>
        <v>0</v>
      </c>
      <c r="C12" s="24">
        <f t="shared" si="2"/>
        <v>0</v>
      </c>
      <c r="D12" s="24">
        <f t="shared" si="3"/>
        <v>0</v>
      </c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1"/>
        <v>0</v>
      </c>
      <c r="C13" s="24">
        <f t="shared" si="2"/>
        <v>0</v>
      </c>
      <c r="D13" s="24">
        <f t="shared" si="3"/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1"/>
        <v>0</v>
      </c>
      <c r="C15" s="24">
        <f t="shared" si="2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v>104.9</v>
      </c>
      <c r="C29" s="24">
        <f t="shared" si="2"/>
        <v>104.9</v>
      </c>
      <c r="D29" s="24">
        <f t="shared" si="3"/>
        <v>104.9</v>
      </c>
      <c r="E29" s="24">
        <v>104.9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5" workbookViewId="0">
      <selection activeCell="E27" sqref="E27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34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34" t="s">
        <v>45</v>
      </c>
      <c r="B6" s="24">
        <v>104.9</v>
      </c>
      <c r="C6" s="24">
        <v>104.9</v>
      </c>
      <c r="D6" s="24">
        <v>104.9</v>
      </c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v>104.9</v>
      </c>
      <c r="C7" s="24">
        <v>104.9</v>
      </c>
      <c r="D7" s="24">
        <v>104.9</v>
      </c>
      <c r="E7" s="24"/>
      <c r="F7" s="24"/>
      <c r="G7" s="24"/>
      <c r="H7" s="24"/>
      <c r="I7" s="24"/>
    </row>
    <row r="8" ht="15.75" customHeight="1" spans="1:9">
      <c r="A8" s="24" t="s">
        <v>47</v>
      </c>
      <c r="B8" s="24">
        <v>104.9</v>
      </c>
      <c r="C8" s="24">
        <v>104.9</v>
      </c>
      <c r="D8" s="24">
        <v>104.9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7:B28" si="0">C9+F9+G9+H9+I9</f>
        <v>0</v>
      </c>
      <c r="C9" s="24">
        <f t="shared" ref="C7:C28" si="1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104.9</v>
      </c>
      <c r="C28" s="24">
        <f t="shared" si="1"/>
        <v>104.9</v>
      </c>
      <c r="D28" s="24">
        <v>104.9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E9" sqref="E9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57</v>
      </c>
      <c r="F5" s="33" t="s">
        <v>58</v>
      </c>
    </row>
    <row r="6" ht="21.75" customHeight="1" spans="1:6">
      <c r="A6" s="24" t="s">
        <v>6</v>
      </c>
      <c r="B6" s="44">
        <v>104.9</v>
      </c>
      <c r="C6" s="24" t="s">
        <v>7</v>
      </c>
      <c r="D6" s="44">
        <v>104.9</v>
      </c>
      <c r="E6" s="44">
        <v>104.9</v>
      </c>
      <c r="F6" s="44"/>
    </row>
    <row r="7" ht="21.75" customHeight="1" spans="1:6">
      <c r="A7" s="27" t="s">
        <v>8</v>
      </c>
      <c r="B7" s="44">
        <v>104.9</v>
      </c>
      <c r="C7" s="24"/>
      <c r="D7" s="44">
        <f t="shared" ref="D7:D20" si="0">E7+F7</f>
        <v>0</v>
      </c>
      <c r="E7" s="44"/>
      <c r="F7" s="44"/>
    </row>
    <row r="8" ht="21.75" customHeight="1" spans="1:6">
      <c r="A8" s="27" t="s">
        <v>10</v>
      </c>
      <c r="B8" s="44"/>
      <c r="C8" s="24"/>
      <c r="D8" s="44">
        <f t="shared" si="0"/>
        <v>0</v>
      </c>
      <c r="E8" s="44"/>
      <c r="F8" s="44"/>
    </row>
    <row r="9" ht="21.75" customHeight="1" spans="1:6">
      <c r="A9" s="24" t="s">
        <v>12</v>
      </c>
      <c r="B9" s="44"/>
      <c r="C9" s="24"/>
      <c r="D9" s="44">
        <f t="shared" si="0"/>
        <v>0</v>
      </c>
      <c r="E9" s="44"/>
      <c r="F9" s="44"/>
    </row>
    <row r="10" ht="21.75" customHeight="1" spans="1:6">
      <c r="A10" s="24"/>
      <c r="B10" s="44"/>
      <c r="C10" s="24"/>
      <c r="D10" s="44">
        <f t="shared" si="0"/>
        <v>0</v>
      </c>
      <c r="E10" s="44"/>
      <c r="F10" s="44"/>
    </row>
    <row r="11" ht="21.75" customHeight="1" spans="1:6">
      <c r="A11" s="24"/>
      <c r="B11" s="44"/>
      <c r="C11" s="24"/>
      <c r="D11" s="44">
        <f t="shared" si="0"/>
        <v>0</v>
      </c>
      <c r="E11" s="44"/>
      <c r="F11" s="44"/>
    </row>
    <row r="12" ht="21.75" customHeight="1" spans="1:6">
      <c r="A12" s="24"/>
      <c r="B12" s="44"/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21</v>
      </c>
      <c r="B16" s="45">
        <f>B6+B9</f>
        <v>104.9</v>
      </c>
      <c r="C16" s="25" t="s">
        <v>22</v>
      </c>
      <c r="D16" s="44">
        <v>104.9</v>
      </c>
      <c r="E16" s="44">
        <v>104.9</v>
      </c>
      <c r="F16" s="44"/>
    </row>
    <row r="17" ht="21.75" customHeight="1" spans="1:6">
      <c r="A17" s="27" t="s">
        <v>25</v>
      </c>
      <c r="B17" s="44"/>
      <c r="C17" s="27" t="s">
        <v>24</v>
      </c>
      <c r="D17" s="44">
        <f t="shared" si="0"/>
        <v>0</v>
      </c>
      <c r="E17" s="44"/>
      <c r="F17" s="44"/>
    </row>
    <row r="18" ht="21.75" customHeight="1" spans="1:6">
      <c r="A18" s="27" t="s">
        <v>59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60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26</v>
      </c>
      <c r="B20" s="45">
        <f>B16+B17+B18+B19</f>
        <v>104.9</v>
      </c>
      <c r="C20" s="25" t="s">
        <v>27</v>
      </c>
      <c r="D20" s="44">
        <f t="shared" si="0"/>
        <v>104.9</v>
      </c>
      <c r="E20" s="44">
        <f t="shared" ref="E20:F20" si="1">E16+E17</f>
        <v>104.9</v>
      </c>
      <c r="F20" s="4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E10" sqref="E10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34</v>
      </c>
      <c r="D5" s="33" t="s">
        <v>54</v>
      </c>
      <c r="E5" s="33" t="s">
        <v>55</v>
      </c>
      <c r="F5" s="41"/>
    </row>
    <row r="6" ht="18" customHeight="1" spans="1:6">
      <c r="A6" s="24" t="s">
        <v>7</v>
      </c>
      <c r="B6" s="24">
        <v>104.9</v>
      </c>
      <c r="C6" s="24">
        <v>104.9</v>
      </c>
      <c r="D6" s="24">
        <v>104.9</v>
      </c>
      <c r="E6" s="24"/>
      <c r="F6" s="24"/>
    </row>
    <row r="7" ht="18" customHeight="1" spans="1:6">
      <c r="A7" s="42" t="s">
        <v>62</v>
      </c>
      <c r="B7" s="24">
        <v>104.9</v>
      </c>
      <c r="C7" s="24">
        <v>104.9</v>
      </c>
      <c r="D7" s="24">
        <v>104.9</v>
      </c>
      <c r="E7" s="24"/>
      <c r="F7" s="24"/>
    </row>
    <row r="8" ht="18" customHeight="1" spans="1:6">
      <c r="A8" s="43" t="s">
        <v>47</v>
      </c>
      <c r="B8" s="24">
        <v>104.9</v>
      </c>
      <c r="C8" s="24">
        <v>104.9</v>
      </c>
      <c r="D8" s="24">
        <v>104.9</v>
      </c>
      <c r="E8" s="24"/>
      <c r="F8" s="24"/>
    </row>
    <row r="9" ht="18" customHeight="1" spans="1:6">
      <c r="A9" s="24"/>
      <c r="B9" s="24">
        <f t="shared" ref="B7:B21" si="0">C9+F9</f>
        <v>0</v>
      </c>
      <c r="C9" s="24">
        <f t="shared" ref="C7:C21" si="1">SUM(D9:E9)</f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v>104.9</v>
      </c>
      <c r="C21" s="24">
        <v>104.9</v>
      </c>
      <c r="D21" s="24">
        <v>104.9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8" activePane="bottomLeft" state="frozen"/>
      <selection/>
      <selection pane="bottomLeft" activeCell="E18" sqref="E18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30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34</v>
      </c>
      <c r="D5" s="23" t="s">
        <v>54</v>
      </c>
      <c r="E5" s="23" t="s">
        <v>55</v>
      </c>
      <c r="F5" s="23"/>
    </row>
    <row r="6" ht="18" customHeight="1" spans="1:6">
      <c r="A6" s="34" t="s">
        <v>65</v>
      </c>
      <c r="B6" s="24">
        <v>104.9</v>
      </c>
      <c r="C6" s="24">
        <v>104.9</v>
      </c>
      <c r="D6" s="24">
        <v>104.9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66</v>
      </c>
      <c r="B7" s="24">
        <v>72</v>
      </c>
      <c r="C7" s="24">
        <f>SUM(D7:E7)</f>
        <v>72</v>
      </c>
      <c r="D7" s="24">
        <v>72</v>
      </c>
      <c r="E7" s="24"/>
      <c r="F7" s="24"/>
    </row>
    <row r="8" ht="18" customHeight="1" spans="1:6">
      <c r="A8" s="35" t="s">
        <v>67</v>
      </c>
      <c r="B8" s="24">
        <v>28.56</v>
      </c>
      <c r="C8" s="24">
        <f>SUM(D8:E8)</f>
        <v>28.56</v>
      </c>
      <c r="D8" s="24">
        <v>28.56</v>
      </c>
      <c r="E8" s="24"/>
      <c r="F8" s="24"/>
    </row>
    <row r="9" ht="18" customHeight="1" spans="1:6">
      <c r="A9" s="35" t="s">
        <v>68</v>
      </c>
      <c r="B9" s="24">
        <f t="shared" ref="B8:B19" si="1"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69</v>
      </c>
      <c r="B10" s="24">
        <f t="shared" si="1"/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70</v>
      </c>
      <c r="B11" s="24">
        <f t="shared" si="1"/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71</v>
      </c>
      <c r="B12" s="24">
        <f t="shared" si="1"/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72</v>
      </c>
      <c r="B13" s="24">
        <f t="shared" si="1"/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73</v>
      </c>
      <c r="B14" s="24">
        <f>C14+F14</f>
        <v>4</v>
      </c>
      <c r="C14" s="24">
        <v>4</v>
      </c>
      <c r="D14" s="24">
        <v>4</v>
      </c>
      <c r="E14" s="24"/>
      <c r="F14" s="24"/>
    </row>
    <row r="15" ht="18" customHeight="1" spans="1:6">
      <c r="A15" s="35" t="s">
        <v>74</v>
      </c>
      <c r="B15" s="24">
        <f t="shared" si="1"/>
        <v>0.27</v>
      </c>
      <c r="C15" s="24">
        <f>SUM(D15:E15)</f>
        <v>0.27</v>
      </c>
      <c r="D15" s="24">
        <v>0.27</v>
      </c>
      <c r="E15" s="24"/>
      <c r="F15" s="24"/>
    </row>
    <row r="16" ht="18" customHeight="1" spans="1:6">
      <c r="A16" s="35" t="s">
        <v>75</v>
      </c>
      <c r="B16" s="24">
        <f t="shared" si="1"/>
        <v>0.07</v>
      </c>
      <c r="C16" s="24">
        <f>SUM(D16:E16)</f>
        <v>0.07</v>
      </c>
      <c r="D16" s="24">
        <v>0.07</v>
      </c>
      <c r="E16" s="24"/>
      <c r="F16" s="24"/>
    </row>
    <row r="17" ht="18" customHeight="1" spans="1:6">
      <c r="A17" s="35" t="s">
        <v>76</v>
      </c>
      <c r="B17" s="24">
        <f t="shared" si="1"/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1"/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1"/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2">SUM(B21:B47)</f>
        <v>0</v>
      </c>
      <c r="C20" s="24">
        <f t="shared" ref="C20" si="3">SUM(C21:C47)</f>
        <v>0</v>
      </c>
      <c r="D20" s="24">
        <f t="shared" ref="D20" si="4">SUM(D21:D47)</f>
        <v>0</v>
      </c>
      <c r="E20" s="24">
        <f t="shared" ref="E20" si="5">SUM(E21:E47)</f>
        <v>0</v>
      </c>
      <c r="F20" s="24">
        <f t="shared" ref="F20" si="6">SUM(F21:F47)</f>
        <v>0</v>
      </c>
    </row>
    <row r="21" ht="18" customHeight="1" spans="1:6">
      <c r="A21" s="35" t="s">
        <v>80</v>
      </c>
      <c r="B21" s="24">
        <f t="shared" ref="B21:B47" si="7">C21+F21</f>
        <v>0</v>
      </c>
      <c r="C21" s="24">
        <f t="shared" ref="C21:C47" si="8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7"/>
        <v>0</v>
      </c>
      <c r="C22" s="24">
        <f t="shared" si="8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7"/>
        <v>0</v>
      </c>
      <c r="C23" s="24">
        <f t="shared" si="8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7"/>
        <v>0</v>
      </c>
      <c r="C24" s="24">
        <f t="shared" si="8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7"/>
        <v>0</v>
      </c>
      <c r="C25" s="24">
        <f t="shared" si="8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7"/>
        <v>0</v>
      </c>
      <c r="C26" s="24">
        <f t="shared" si="8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7"/>
        <v>0</v>
      </c>
      <c r="C27" s="24">
        <f t="shared" si="8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7"/>
        <v>0</v>
      </c>
      <c r="C28" s="24">
        <f t="shared" si="8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7"/>
        <v>0</v>
      </c>
      <c r="C29" s="24">
        <f t="shared" si="8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7"/>
        <v>0</v>
      </c>
      <c r="C30" s="36">
        <f t="shared" si="8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7"/>
        <v>0</v>
      </c>
      <c r="C31" s="37">
        <f t="shared" si="8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7"/>
        <v>0</v>
      </c>
      <c r="C32" s="36">
        <f t="shared" si="8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7"/>
        <v>0</v>
      </c>
      <c r="C33" s="36">
        <f t="shared" si="8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7"/>
        <v>0</v>
      </c>
      <c r="C34" s="36">
        <f t="shared" si="8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7"/>
        <v>0</v>
      </c>
      <c r="C35" s="36">
        <f t="shared" si="8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7"/>
        <v>0</v>
      </c>
      <c r="C36" s="36">
        <f t="shared" si="8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7"/>
        <v>0</v>
      </c>
      <c r="C37" s="37">
        <f t="shared" si="8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7"/>
        <v>0</v>
      </c>
      <c r="C38" s="24">
        <f t="shared" si="8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7"/>
        <v>0</v>
      </c>
      <c r="C39" s="24">
        <f t="shared" si="8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7"/>
        <v>0</v>
      </c>
      <c r="C40" s="24">
        <f t="shared" si="8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7"/>
        <v>0</v>
      </c>
      <c r="C41" s="24">
        <f t="shared" si="8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7"/>
        <v>0</v>
      </c>
      <c r="C42" s="24">
        <f t="shared" si="8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7"/>
        <v>0</v>
      </c>
      <c r="C43" s="24">
        <f t="shared" si="8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7"/>
        <v>0</v>
      </c>
      <c r="C44" s="24">
        <f t="shared" si="8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7"/>
        <v>0</v>
      </c>
      <c r="C45" s="24">
        <f t="shared" si="8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7"/>
        <v>0</v>
      </c>
      <c r="C46" s="24">
        <f t="shared" si="8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7"/>
        <v>0</v>
      </c>
      <c r="C47" s="24">
        <f t="shared" si="8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5" t="s">
        <v>108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120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8.8" spans="1:6">
      <c r="A65" s="34" t="s">
        <v>124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125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125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8.8" spans="1:6">
      <c r="A95" s="34" t="s">
        <v>143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144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151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59">B6+B20+B48+B60+B65+B78+B95+B98+B104+B107</f>
        <v>104.9</v>
      </c>
      <c r="C112" s="24">
        <f t="shared" si="59"/>
        <v>104.9</v>
      </c>
      <c r="D112" s="24">
        <f t="shared" si="59"/>
        <v>104.9</v>
      </c>
      <c r="E112" s="24">
        <f t="shared" si="59"/>
        <v>0</v>
      </c>
      <c r="F112" s="24">
        <f t="shared" si="59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3" workbookViewId="0">
      <selection activeCell="E36" sqref="E36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30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34</v>
      </c>
      <c r="D4" s="23" t="s">
        <v>54</v>
      </c>
      <c r="E4" s="23" t="s">
        <v>55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/>
      <c r="C36" s="24"/>
      <c r="D36" s="24"/>
      <c r="E36" s="24"/>
      <c r="F36" s="24"/>
    </row>
    <row r="37" ht="18" customHeight="1" spans="1:6">
      <c r="A37" s="35" t="s">
        <v>172</v>
      </c>
      <c r="B37" s="24"/>
      <c r="C37" s="24"/>
      <c r="D37" s="24"/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4" sqref="A14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34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P6" sqref="P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 t="s">
        <v>204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205</v>
      </c>
      <c r="B4" s="4"/>
      <c r="C4" s="5"/>
      <c r="D4" s="6"/>
      <c r="E4" s="6"/>
      <c r="F4" s="6"/>
      <c r="G4" s="7"/>
      <c r="H4" s="4" t="s">
        <v>206</v>
      </c>
      <c r="I4" s="4"/>
      <c r="J4" s="4"/>
      <c r="K4" s="4"/>
      <c r="L4" s="4"/>
      <c r="M4" s="4"/>
      <c r="N4" s="4"/>
    </row>
    <row r="5" ht="36.75" customHeight="1" spans="1:14">
      <c r="A5" s="4" t="s">
        <v>207</v>
      </c>
      <c r="B5" s="4"/>
      <c r="C5" s="5" t="s">
        <v>208</v>
      </c>
      <c r="D5" s="6"/>
      <c r="E5" s="6"/>
      <c r="F5" s="6"/>
      <c r="G5" s="6"/>
      <c r="H5" s="4" t="s">
        <v>209</v>
      </c>
      <c r="I5" s="4"/>
      <c r="J5" s="4"/>
      <c r="K5" s="4"/>
      <c r="L5" s="5"/>
      <c r="M5" s="6"/>
      <c r="N5" s="7"/>
    </row>
    <row r="6" ht="25.5" customHeight="1" spans="1:14">
      <c r="A6" s="8" t="s">
        <v>210</v>
      </c>
      <c r="B6" s="9"/>
      <c r="C6" s="10" t="s">
        <v>211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213</v>
      </c>
      <c r="B8" s="4"/>
      <c r="C8" s="4"/>
      <c r="D8" s="4"/>
      <c r="E8" s="4" t="s">
        <v>214</v>
      </c>
      <c r="F8" s="4"/>
      <c r="G8" s="4"/>
      <c r="H8" s="4"/>
      <c r="I8" s="4"/>
      <c r="J8" s="4"/>
      <c r="K8" s="4"/>
      <c r="L8" s="4"/>
      <c r="M8" s="4"/>
      <c r="N8" s="14" t="s">
        <v>215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216</v>
      </c>
      <c r="B10" s="13"/>
      <c r="C10" s="13"/>
      <c r="D10" s="13"/>
      <c r="E10" s="4" t="s">
        <v>217</v>
      </c>
      <c r="F10" s="4"/>
      <c r="G10" s="4" t="s">
        <v>218</v>
      </c>
      <c r="H10" s="4"/>
      <c r="I10" s="4"/>
      <c r="J10" s="4"/>
      <c r="K10" s="4" t="s">
        <v>219</v>
      </c>
      <c r="L10" s="4"/>
      <c r="M10" s="4"/>
      <c r="N10" s="4" t="s">
        <v>220</v>
      </c>
    </row>
    <row r="11" ht="21" customHeight="1" spans="1:14">
      <c r="A11" s="13"/>
      <c r="B11" s="13"/>
      <c r="C11" s="13"/>
      <c r="D11" s="13"/>
      <c r="E11" s="4" t="s">
        <v>221</v>
      </c>
      <c r="F11" s="4"/>
      <c r="G11" s="4" t="s">
        <v>222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226</v>
      </c>
      <c r="F19" s="4"/>
      <c r="G19" s="4" t="s">
        <v>227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2019-04-13T16:30:00Z</dcterms:created>
  <dcterms:modified xsi:type="dcterms:W3CDTF">2022-09-13T05:28:56Z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5832A258100F4E7BA0E9449C9A85B205</vt:lpwstr>
  </property>
</Properties>
</file>